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aweł Biłas\Zamówienia publiczne\GŁR 2026 (Pakiet 1-9)\SWZ + załączniki !!!!!!!!!!!!!!!!!!!!!!\Załącznik nr 2a,2b,2c,2d,2e,2f,2g,2h,2i\"/>
    </mc:Choice>
  </mc:AlternateContent>
  <xr:revisionPtr revIDLastSave="0" documentId="13_ncr:1_{08216747-E9A1-4401-A7EC-F82357B0E5D6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Koszorys" sheetId="12" r:id="rId1"/>
    <sheet name="Wydzielenia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2" l="1"/>
  <c r="B19" i="13" l="1"/>
  <c r="F6" i="12" l="1"/>
  <c r="F7" i="12" s="1"/>
  <c r="F8" i="12" s="1"/>
  <c r="D8" i="12"/>
  <c r="H6" i="12" l="1"/>
  <c r="H7" i="12" s="1"/>
  <c r="H8" i="12" s="1"/>
  <c r="I6" i="12"/>
  <c r="I7" i="12" s="1"/>
  <c r="I8" i="12" s="1"/>
</calcChain>
</file>

<file path=xl/sharedStrings.xml><?xml version="1.0" encoding="utf-8"?>
<sst xmlns="http://schemas.openxmlformats.org/spreadsheetml/2006/main" count="41" uniqueCount="37">
  <si>
    <t>Arłamów</t>
  </si>
  <si>
    <t>Pakiet</t>
  </si>
  <si>
    <t>Leśnictwo</t>
  </si>
  <si>
    <t>Jednostka</t>
  </si>
  <si>
    <t>Powierzchnia ogółem [ha]</t>
  </si>
  <si>
    <t>Cena jednostkowa PLN</t>
  </si>
  <si>
    <t>Wartość 
całkowita netto w PLN</t>
  </si>
  <si>
    <t>Stawka VAT (%)</t>
  </si>
  <si>
    <t>Wartość VAT w PLN</t>
  </si>
  <si>
    <t>Wartość całkowita brutto w PLN</t>
  </si>
  <si>
    <t>Termin</t>
  </si>
  <si>
    <t>ha</t>
  </si>
  <si>
    <t>X</t>
  </si>
  <si>
    <t xml:space="preserve">Razem </t>
  </si>
  <si>
    <t>Wykaszanie trwałych użytków zielonych wraz ze zbiorem balotów i zwiezieniem ich poza teren Nadleśnictwa Bircza</t>
  </si>
  <si>
    <t>Razem Pakiet 5</t>
  </si>
  <si>
    <t>163A-d</t>
  </si>
  <si>
    <t>164b</t>
  </si>
  <si>
    <t>164i</t>
  </si>
  <si>
    <t>164j</t>
  </si>
  <si>
    <t>Razem</t>
  </si>
  <si>
    <t xml:space="preserve">pow. do koszenia(ha)  </t>
  </si>
  <si>
    <t>163A-b</t>
  </si>
  <si>
    <t xml:space="preserve">Usługi z zakresu gospodarki łąkowo-rolnej w Nadleśnictwie Bircza w  2026 r. </t>
  </si>
  <si>
    <t>15.06.2026-31.08.2026</t>
  </si>
  <si>
    <t>163d</t>
  </si>
  <si>
    <t>163i</t>
  </si>
  <si>
    <t>163j</t>
  </si>
  <si>
    <t>163l</t>
  </si>
  <si>
    <t>163k</t>
  </si>
  <si>
    <t>163A-i</t>
  </si>
  <si>
    <t>163A-j</t>
  </si>
  <si>
    <t>164h</t>
  </si>
  <si>
    <t>164l</t>
  </si>
  <si>
    <t>PAKIET nr 5</t>
  </si>
  <si>
    <t>Leśnictwo, oddział</t>
  </si>
  <si>
    <r>
      <t xml:space="preserve">Część zamówienia nr 5: Koszenie użytków zielonych, zbiór balotów z siana, uprzątnięcie balotów poza teren Nadleśnictwa Bircza w leśnictwie: </t>
    </r>
    <r>
      <rPr>
        <b/>
        <sz val="10"/>
        <rFont val="Arial"/>
        <family val="2"/>
        <charset val="238"/>
      </rPr>
      <t>Arłamów</t>
    </r>
    <r>
      <rPr>
        <sz val="10"/>
        <rFont val="Arial"/>
        <family val="2"/>
        <charset val="238"/>
      </rPr>
      <t xml:space="preserve"> (wykonawca zobowiązany jest po wykonanych pracach do zakupu wytworzonych balotów po cenie</t>
    </r>
    <r>
      <rPr>
        <b/>
        <sz val="10"/>
        <rFont val="Arial"/>
        <family val="2"/>
        <charset val="238"/>
      </rPr>
      <t xml:space="preserve"> - 74,21 zł netto/szt.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</si>
</sst>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49" fontId="7" fillId="4" borderId="2" xfId="1" applyNumberFormat="1" applyFont="1" applyFill="1" applyBorder="1" applyAlignment="1">
      <alignment horizontal="center" vertical="center" wrapText="1"/>
    </xf>
    <xf numFmtId="49" fontId="7" fillId="4" borderId="13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7" borderId="16" xfId="0" applyFill="1" applyBorder="1"/>
    <xf numFmtId="2" fontId="5" fillId="7" borderId="16" xfId="0" applyNumberFormat="1" applyFont="1" applyFill="1" applyBorder="1" applyAlignment="1">
      <alignment horizontal="center" vertical="center"/>
    </xf>
    <xf numFmtId="2" fontId="4" fillId="6" borderId="18" xfId="0" applyNumberFormat="1" applyFont="1" applyFill="1" applyBorder="1" applyAlignment="1">
      <alignment horizontal="center" vertical="center"/>
    </xf>
    <xf numFmtId="2" fontId="0" fillId="6" borderId="18" xfId="0" applyNumberForma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2" fontId="0" fillId="6" borderId="20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11" fillId="0" borderId="21" xfId="0" applyFont="1" applyBorder="1"/>
    <xf numFmtId="0" fontId="11" fillId="0" borderId="22" xfId="0" applyFont="1" applyBorder="1"/>
    <xf numFmtId="0" fontId="11" fillId="0" borderId="7" xfId="0" applyFont="1" applyBorder="1"/>
    <xf numFmtId="2" fontId="0" fillId="6" borderId="23" xfId="0" applyNumberFormat="1" applyFill="1" applyBorder="1" applyAlignment="1">
      <alignment horizontal="center" vertical="center"/>
    </xf>
    <xf numFmtId="0" fontId="0" fillId="0" borderId="1" xfId="0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17" xfId="0" applyFont="1" applyBorder="1" applyAlignment="1">
      <alignment horizont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E6" sqref="E6"/>
    </sheetView>
  </sheetViews>
  <sheetFormatPr defaultRowHeight="15" x14ac:dyDescent="0.25"/>
  <cols>
    <col min="1" max="10" width="9" customWidth="1"/>
  </cols>
  <sheetData>
    <row r="1" spans="1:10" ht="15.75" thickBot="1" x14ac:dyDescent="0.3"/>
    <row r="2" spans="1:10" ht="30" customHeight="1" thickBot="1" x14ac:dyDescent="0.3">
      <c r="A2" s="38" t="s">
        <v>23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ht="48" customHeight="1" thickBot="1" x14ac:dyDescent="0.3">
      <c r="A3" s="41" t="s">
        <v>36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48" customHeight="1" x14ac:dyDescent="0.25">
      <c r="A4" s="33" t="s">
        <v>14</v>
      </c>
      <c r="B4" s="34"/>
      <c r="C4" s="34"/>
      <c r="D4" s="34"/>
      <c r="E4" s="34"/>
      <c r="F4" s="34"/>
      <c r="G4" s="34"/>
      <c r="H4" s="34"/>
      <c r="I4" s="34"/>
      <c r="J4" s="35"/>
    </row>
    <row r="5" spans="1:10" ht="48" customHeight="1" x14ac:dyDescent="0.25">
      <c r="A5" s="6" t="s">
        <v>1</v>
      </c>
      <c r="B5" s="6" t="s">
        <v>2</v>
      </c>
      <c r="C5" s="7" t="s">
        <v>3</v>
      </c>
      <c r="D5" s="7" t="s">
        <v>4</v>
      </c>
      <c r="E5" s="7" t="s">
        <v>5</v>
      </c>
      <c r="F5" s="8" t="s">
        <v>6</v>
      </c>
      <c r="G5" s="9" t="s">
        <v>7</v>
      </c>
      <c r="H5" s="10" t="s">
        <v>8</v>
      </c>
      <c r="I5" s="9" t="s">
        <v>9</v>
      </c>
      <c r="J5" s="9" t="s">
        <v>10</v>
      </c>
    </row>
    <row r="6" spans="1:10" ht="48.6" customHeight="1" x14ac:dyDescent="0.25">
      <c r="A6" s="11">
        <v>5</v>
      </c>
      <c r="B6" s="12" t="s">
        <v>0</v>
      </c>
      <c r="C6" s="13" t="s">
        <v>11</v>
      </c>
      <c r="D6" s="14">
        <v>69.3</v>
      </c>
      <c r="E6" s="14"/>
      <c r="F6" s="14">
        <f>D6*E6</f>
        <v>0</v>
      </c>
      <c r="G6" s="15">
        <v>0.08</v>
      </c>
      <c r="H6" s="14">
        <f>F6*8%</f>
        <v>0</v>
      </c>
      <c r="I6" s="14">
        <f>F6+H6</f>
        <v>0</v>
      </c>
      <c r="J6" s="16" t="s">
        <v>24</v>
      </c>
    </row>
    <row r="7" spans="1:10" ht="18" customHeight="1" x14ac:dyDescent="0.25">
      <c r="A7" s="36" t="s">
        <v>13</v>
      </c>
      <c r="B7" s="36"/>
      <c r="C7" s="25" t="s">
        <v>11</v>
      </c>
      <c r="D7" s="26">
        <f>SUM(D6:D6)</f>
        <v>69.3</v>
      </c>
      <c r="E7" s="26"/>
      <c r="F7" s="26">
        <f>SUM(F6:F6)</f>
        <v>0</v>
      </c>
      <c r="G7" s="27"/>
      <c r="H7" s="26">
        <f>SUM(H6:H6)</f>
        <v>0</v>
      </c>
      <c r="I7" s="26">
        <f>SUM(I6:I6)</f>
        <v>0</v>
      </c>
      <c r="J7" s="1"/>
    </row>
    <row r="8" spans="1:10" ht="18" customHeight="1" x14ac:dyDescent="0.25">
      <c r="A8" s="37" t="s">
        <v>15</v>
      </c>
      <c r="B8" s="37"/>
      <c r="C8" s="2" t="s">
        <v>12</v>
      </c>
      <c r="D8" s="2">
        <f>D7</f>
        <v>69.3</v>
      </c>
      <c r="E8" s="2" t="s">
        <v>12</v>
      </c>
      <c r="F8" s="3">
        <f>F7</f>
        <v>0</v>
      </c>
      <c r="G8" s="3" t="s">
        <v>12</v>
      </c>
      <c r="H8" s="3">
        <f>H7</f>
        <v>0</v>
      </c>
      <c r="I8" s="3">
        <f>I7</f>
        <v>0</v>
      </c>
      <c r="J8" s="4"/>
    </row>
  </sheetData>
  <sheetProtection algorithmName="SHA-512" hashValue="LOay0GQlwxm1rgbdnp/0seW7QZiaWwfRNZiR7Ho91TlxPL5Pix6/rADydv3bmgdj0uIWRyq7prIBPn+YinBvEg==" saltValue="3JMof3bFlP1Krdmj7bm2xg==" spinCount="100000" sheet="1" objects="1" scenarios="1"/>
  <protectedRanges>
    <protectedRange sqref="E6" name="Rozstęp1"/>
  </protectedRanges>
  <mergeCells count="5">
    <mergeCell ref="A4:J4"/>
    <mergeCell ref="A7:B7"/>
    <mergeCell ref="A8:B8"/>
    <mergeCell ref="A2:J2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workbookViewId="0">
      <selection activeCell="A2" sqref="A2:B19"/>
    </sheetView>
  </sheetViews>
  <sheetFormatPr defaultRowHeight="15" x14ac:dyDescent="0.25"/>
  <cols>
    <col min="1" max="1" width="32.140625" customWidth="1"/>
    <col min="2" max="2" width="19.85546875" customWidth="1"/>
    <col min="3" max="3" width="11.42578125" customWidth="1"/>
  </cols>
  <sheetData>
    <row r="1" spans="1:2" ht="15.75" thickBot="1" x14ac:dyDescent="0.3"/>
    <row r="2" spans="1:2" ht="30" customHeight="1" x14ac:dyDescent="0.25">
      <c r="A2" s="44" t="s">
        <v>34</v>
      </c>
      <c r="B2" s="45"/>
    </row>
    <row r="3" spans="1:2" ht="15.75" thickBot="1" x14ac:dyDescent="0.3">
      <c r="A3" s="28" t="s">
        <v>35</v>
      </c>
      <c r="B3" s="29" t="s">
        <v>21</v>
      </c>
    </row>
    <row r="4" spans="1:2" ht="15.75" thickBot="1" x14ac:dyDescent="0.3">
      <c r="A4" s="30" t="s">
        <v>0</v>
      </c>
      <c r="B4" s="32"/>
    </row>
    <row r="5" spans="1:2" x14ac:dyDescent="0.25">
      <c r="A5" s="17" t="s">
        <v>25</v>
      </c>
      <c r="B5" s="31">
        <v>7.51</v>
      </c>
    </row>
    <row r="6" spans="1:2" x14ac:dyDescent="0.25">
      <c r="A6" s="18" t="s">
        <v>26</v>
      </c>
      <c r="B6" s="21">
        <v>2.25</v>
      </c>
    </row>
    <row r="7" spans="1:2" x14ac:dyDescent="0.25">
      <c r="A7" s="18" t="s">
        <v>27</v>
      </c>
      <c r="B7" s="22">
        <v>2.17</v>
      </c>
    </row>
    <row r="8" spans="1:2" x14ac:dyDescent="0.25">
      <c r="A8" s="18" t="s">
        <v>28</v>
      </c>
      <c r="B8" s="22">
        <v>0.12</v>
      </c>
    </row>
    <row r="9" spans="1:2" x14ac:dyDescent="0.25">
      <c r="A9" s="18" t="s">
        <v>29</v>
      </c>
      <c r="B9" s="22">
        <v>1.78</v>
      </c>
    </row>
    <row r="10" spans="1:2" x14ac:dyDescent="0.25">
      <c r="A10" s="18" t="s">
        <v>22</v>
      </c>
      <c r="B10" s="22">
        <v>15.530000000000001</v>
      </c>
    </row>
    <row r="11" spans="1:2" x14ac:dyDescent="0.25">
      <c r="A11" s="18" t="s">
        <v>16</v>
      </c>
      <c r="B11" s="22">
        <v>9.3699999999999992</v>
      </c>
    </row>
    <row r="12" spans="1:2" x14ac:dyDescent="0.25">
      <c r="A12" s="18" t="s">
        <v>30</v>
      </c>
      <c r="B12" s="22">
        <v>0.91</v>
      </c>
    </row>
    <row r="13" spans="1:2" x14ac:dyDescent="0.25">
      <c r="A13" s="18" t="s">
        <v>31</v>
      </c>
      <c r="B13" s="22">
        <v>1.1599999999999999</v>
      </c>
    </row>
    <row r="14" spans="1:2" x14ac:dyDescent="0.25">
      <c r="A14" s="18" t="s">
        <v>17</v>
      </c>
      <c r="B14" s="22">
        <v>8.08</v>
      </c>
    </row>
    <row r="15" spans="1:2" x14ac:dyDescent="0.25">
      <c r="A15" s="18" t="s">
        <v>32</v>
      </c>
      <c r="B15" s="22">
        <v>2.23</v>
      </c>
    </row>
    <row r="16" spans="1:2" x14ac:dyDescent="0.25">
      <c r="A16" s="18" t="s">
        <v>18</v>
      </c>
      <c r="B16" s="22">
        <v>2.44</v>
      </c>
    </row>
    <row r="17" spans="1:3" x14ac:dyDescent="0.25">
      <c r="A17" s="18" t="s">
        <v>19</v>
      </c>
      <c r="B17" s="22">
        <v>15.7</v>
      </c>
    </row>
    <row r="18" spans="1:3" ht="15.75" thickBot="1" x14ac:dyDescent="0.3">
      <c r="A18" s="23" t="s">
        <v>33</v>
      </c>
      <c r="B18" s="24">
        <v>0.05</v>
      </c>
    </row>
    <row r="19" spans="1:3" ht="18.75" x14ac:dyDescent="0.25">
      <c r="A19" s="19" t="s">
        <v>20</v>
      </c>
      <c r="B19" s="20">
        <f>SUM(B5:B18)</f>
        <v>69.299999999999983</v>
      </c>
      <c r="C19" s="5"/>
    </row>
  </sheetData>
  <sheetProtection algorithmName="SHA-512" hashValue="qIIk7YasIZtM+rCxNLXIcnMNCmqq4yAarYhPgQGO5WEnvYgLJlPOYT7tsPQlMQpuQfocgSMiicnnZ+ITXQl/TQ==" saltValue="5ab7kfbxoiQXLEegvTkjww==" spinCount="100000" sheet="1" objects="1" scenarios="1"/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Koszorys</vt:lpstr>
      <vt:lpstr>Wydzielenia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Zybiński</dc:creator>
  <cp:lastModifiedBy>Paweł Biłas - Nadleśnictwo Bircza</cp:lastModifiedBy>
  <cp:lastPrinted>2025-05-13T09:24:07Z</cp:lastPrinted>
  <dcterms:created xsi:type="dcterms:W3CDTF">2020-02-04T07:54:08Z</dcterms:created>
  <dcterms:modified xsi:type="dcterms:W3CDTF">2026-05-11T11:11:08Z</dcterms:modified>
</cp:coreProperties>
</file>